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1103" documentId="13_ncr:1_{C628F1AC-C607-48B2-87FA-98452C9CEE37}" xr6:coauthVersionLast="47" xr6:coauthVersionMax="47" xr10:uidLastSave="{4929C3A1-357A-4388-ACD2-92F90D75F493}"/>
  <bookViews>
    <workbookView xWindow="-120" yWindow="-120" windowWidth="29040" windowHeight="15720" tabRatio="921" firstSheet="4" activeTab="6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C24" i="3"/>
  <c r="H25" i="3"/>
  <c r="C25" i="3"/>
  <c r="G23" i="3"/>
  <c r="C23" i="3"/>
  <c r="I8" i="3"/>
  <c r="E17" i="5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<sst xmlns="http://schemas.openxmlformats.org/spreadsheetml/2006/main" count="269" uniqueCount="135">
  <si>
    <t>PRESTAÇÃO DE CONTAS - SECOFEHIDRO</t>
  </si>
  <si>
    <t>COMPENSAÇÃO FINANCEIRA</t>
  </si>
  <si>
    <t>NOVEMBRO DE 2025</t>
  </si>
  <si>
    <t>Quantidade de documentos fiscais juntados: 3</t>
  </si>
  <si>
    <t>Período da realização das despesas: 01/11/2025 a 30/11/2025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</si>
  <si>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</si>
  <si>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</si>
  <si>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</si>
  <si>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</si>
  <si>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</si>
  <si>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</si>
  <si>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</si>
  <si>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</si>
  <si>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</si>
  <si>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</si>
  <si>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</si>
  <si>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</si>
  <si>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</si>
  <si>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</si>
  <si>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</si>
  <si>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01/11/2025 a 30/11/2025</t>
  </si>
  <si>
    <t>Saldo em 31/10/2025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</si>
  <si>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</si>
  <si>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</si>
  <si>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</si>
  <si>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</si>
  <si>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</si>
  <si>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</si>
  <si>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</si>
  <si>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</si>
  <si>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</si>
  <si>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</si>
  <si>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(10/2025)</t>
  </si>
  <si>
    <t>Itens</t>
  </si>
  <si>
    <t>Saldo Anterior 31/10/2025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</si>
  <si>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</si>
  <si>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</si>
  <si>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</si>
  <si>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</si>
  <si>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</si>
  <si>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</si>
  <si>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</si>
  <si>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</si>
  <si>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</si>
  <si>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</si>
  <si>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</si>
  <si>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R$ 139,20 debitada no mês 11/2025</t>
  </si>
  <si>
    <t>Sorocaba - SP, 03 de dezembro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</si>
  <si>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</si>
  <si>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</si>
  <si>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</si>
  <si>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</si>
  <si>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</si>
  <si>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</si>
  <si>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</si>
  <si>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01/11/2025 à 30/11/2025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</si>
  <si>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</si>
  <si>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</si>
  <si>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</si>
  <si>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</si>
  <si>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</si>
  <si>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</si>
  <si>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</si>
  <si>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</si>
  <si>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</si>
  <si>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</si>
  <si>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181</t>
  </si>
  <si>
    <t>V. Carriço</t>
  </si>
  <si>
    <t>183</t>
  </si>
  <si>
    <t>186</t>
  </si>
  <si>
    <t>OUTRAS DESPESAS DE CUSTEIO</t>
  </si>
  <si>
    <t>TOTAL GERAL DAS DESPESAS DE CUSTEIO</t>
  </si>
  <si>
    <t xml:space="preserve">Sorocaba - SP, 03 de dezembro de 2025							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</si>
  <si>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</si>
  <si>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</si>
  <si>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Novembro de 2025</t>
  </si>
  <si>
    <t>Crédito</t>
  </si>
  <si>
    <t>Débito</t>
  </si>
  <si>
    <t>Saldo anterior (30/09/2025)</t>
  </si>
  <si>
    <t>Saldo na Conta Corrente</t>
  </si>
  <si>
    <t>Rendimento Mensal Liquido</t>
  </si>
  <si>
    <t>Gastos no mês outubro/2025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</si>
  <si>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</si>
  <si>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</si>
  <si>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</si>
  <si>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</si>
  <si>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</si>
  <si>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</si>
  <si>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</si>
  <si>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</si>
  <si>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</si>
  <si>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</si>
  <si>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</si>
  <si>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</si>
  <si>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</si>
  <si>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</si>
  <si>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</si>
  <si>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</si>
  <si>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</si>
  <si>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</si>
  <si>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</si>
  <si>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</si>
  <si>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</si>
  <si>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Diretora Administrativa e Financeira                                           Diretor Presidente</t>
  </si>
  <si>
    <t>_______________________________</t>
  </si>
  <si>
    <t>Documento Fiscal nº. 02</t>
  </si>
  <si>
    <t xml:space="preserve">                                                     Julia Nogueira Gomes                                               Matheus Marum de Campos</t>
  </si>
  <si>
    <t>Documento Fiscal nº. 03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</si>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</sst>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/>
    <xf numFmtId="164" fontId="0" fillId="0" borderId="88" xfId="6" applyFont="1" applyFill="1" applyBorder="1" applyAlignment="1" applyProtection="1"/>
    <xf numFmtId="49" fontId="0" fillId="0" borderId="92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164" fontId="0" fillId="3" borderId="29" xfId="6" applyFont="1" applyFill="1" applyBorder="1" applyAlignment="1" applyProtection="1">
      <alignment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6</xdr:col>
      <xdr:colOff>47625</xdr:colOff>
      <xdr:row>15</xdr:row>
      <xdr:rowOff>914400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8615CD-E991-B67F-440B-907CFE83E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3895725" cy="547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38100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CCAE4D-9BDA-1AB1-4513-13B1841C0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495425"/>
          <a:ext cx="3876675" cy="547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9525</xdr:rowOff>
    </xdr:from>
    <xdr:to>
      <xdr:col>6</xdr:col>
      <xdr:colOff>57150</xdr:colOff>
      <xdr:row>15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CFA7410-A875-CA4C-8627-45FFCE47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495425"/>
          <a:ext cx="3886200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8" sqref="B2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3" t="s">
        <v>0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2:12" ht="20.25">
      <c r="B17" s="193" t="s">
        <v>1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</row>
    <row r="18" spans="2:12" ht="12.75" customHeight="1"/>
    <row r="19" spans="2:12" ht="12.75" customHeight="1"/>
    <row r="20" spans="2:12" ht="20.25">
      <c r="B20" s="194" t="s">
        <v>2</v>
      </c>
      <c r="C20" s="194"/>
      <c r="D20" s="194"/>
      <c r="E20" s="194"/>
      <c r="F20" s="194"/>
      <c r="G20" s="194"/>
      <c r="H20" s="194"/>
      <c r="I20" s="194"/>
      <c r="J20" s="194"/>
      <c r="K20" s="194"/>
      <c r="L20" s="194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1" t="s">
        <v>3</v>
      </c>
      <c r="C26" s="191"/>
      <c r="D26" s="191"/>
      <c r="E26" s="191"/>
      <c r="F26" s="191"/>
      <c r="G26" s="191"/>
      <c r="H26" s="191"/>
      <c r="I26" s="191"/>
      <c r="J26" s="191"/>
      <c r="K26" s="191"/>
      <c r="L26" s="7"/>
    </row>
    <row r="27" spans="2:12" ht="15.75">
      <c r="B27" s="192" t="s">
        <v>4</v>
      </c>
      <c r="C27" s="192"/>
      <c r="D27" s="192"/>
      <c r="E27" s="192"/>
      <c r="F27" s="192"/>
      <c r="G27" s="192"/>
      <c r="H27" s="192"/>
      <c r="I27" s="192"/>
      <c r="J27" s="192"/>
      <c r="K27" s="192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9" t="s">
        <v>5</v>
      </c>
      <c r="C32" s="189"/>
      <c r="D32" s="189"/>
      <c r="E32" s="189"/>
      <c r="F32" s="189"/>
      <c r="G32" s="189"/>
      <c r="H32" s="189"/>
      <c r="I32" s="189"/>
      <c r="J32" s="189"/>
      <c r="K32" s="189"/>
    </row>
    <row r="33" spans="2:11" ht="12.75" customHeight="1">
      <c r="B33" s="189" t="s">
        <v>6</v>
      </c>
      <c r="C33" s="189"/>
      <c r="D33" s="189"/>
      <c r="E33" s="189"/>
      <c r="F33" s="189"/>
      <c r="G33" s="189"/>
      <c r="H33" s="189"/>
      <c r="I33" s="189"/>
      <c r="J33" s="189"/>
      <c r="K33" s="189"/>
    </row>
    <row r="34" spans="2:11" ht="12.75" customHeight="1">
      <c r="B34" s="189" t="s">
        <v>7</v>
      </c>
      <c r="C34" s="189"/>
      <c r="D34" s="189"/>
      <c r="E34" s="189"/>
      <c r="F34" s="189"/>
      <c r="G34" s="189"/>
      <c r="H34" s="189"/>
      <c r="I34" s="189"/>
      <c r="J34" s="189"/>
      <c r="K34" s="189"/>
    </row>
    <row r="35" spans="2:11" ht="12.75" customHeight="1">
      <c r="B35" s="189" t="s">
        <v>8</v>
      </c>
      <c r="C35" s="189"/>
      <c r="D35" s="189"/>
      <c r="E35" s="189"/>
      <c r="F35" s="189"/>
      <c r="G35" s="189"/>
      <c r="H35" s="189"/>
      <c r="I35" s="189"/>
      <c r="J35" s="189"/>
      <c r="K35" s="189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0" t="s">
        <v>9</v>
      </c>
      <c r="C41" s="190"/>
      <c r="D41" s="190"/>
      <c r="E41" s="190"/>
      <c r="F41" s="190"/>
      <c r="G41" s="190" t="s">
        <v>9</v>
      </c>
      <c r="H41" s="190"/>
      <c r="I41" s="190"/>
      <c r="J41" s="190"/>
      <c r="K41" s="190"/>
    </row>
    <row r="42" spans="2:11" ht="12.75" customHeight="1">
      <c r="B42" s="187" t="s">
        <v>10</v>
      </c>
      <c r="C42" s="187"/>
      <c r="D42" s="187"/>
      <c r="E42" s="187"/>
      <c r="F42" s="187"/>
      <c r="G42" s="187" t="s">
        <v>11</v>
      </c>
      <c r="H42" s="187"/>
      <c r="I42" s="187"/>
      <c r="J42" s="187"/>
      <c r="K42" s="187"/>
    </row>
    <row r="43" spans="2:11" ht="12.75" customHeight="1">
      <c r="B43" s="187" t="s">
        <v>12</v>
      </c>
      <c r="C43" s="187"/>
      <c r="D43" s="187"/>
      <c r="E43" s="187"/>
      <c r="F43" s="187"/>
      <c r="G43" s="187" t="s">
        <v>13</v>
      </c>
      <c r="H43" s="187"/>
      <c r="I43" s="187"/>
      <c r="J43" s="187"/>
      <c r="K43" s="187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88"/>
      <c r="C65" s="188"/>
      <c r="D65" s="188"/>
      <c r="E65" s="188"/>
      <c r="F65" s="188"/>
      <c r="G65" s="188"/>
      <c r="H65" s="188"/>
      <c r="I65" s="188"/>
      <c r="J65" s="188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B33" sqref="B33:I3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8" t="s">
        <v>18</v>
      </c>
      <c r="C3" s="198"/>
      <c r="D3" s="198"/>
      <c r="E3" s="198"/>
      <c r="F3" s="198"/>
      <c r="G3" s="198"/>
      <c r="H3" s="198"/>
      <c r="I3" s="198"/>
      <c r="J3" s="6"/>
    </row>
    <row r="5" spans="2:10">
      <c r="B5" s="199" t="s">
        <v>19</v>
      </c>
      <c r="C5" s="199"/>
      <c r="D5" s="199"/>
      <c r="E5" s="199"/>
      <c r="F5" s="199"/>
      <c r="G5" s="199"/>
      <c r="H5" s="199"/>
      <c r="I5" s="199"/>
    </row>
    <row r="6" spans="2:10">
      <c r="B6" s="187" t="s">
        <v>20</v>
      </c>
      <c r="C6" s="187"/>
      <c r="D6" s="187"/>
      <c r="E6" s="187"/>
      <c r="F6" s="187"/>
      <c r="G6" s="187"/>
      <c r="H6" s="187"/>
      <c r="I6" s="187"/>
    </row>
    <row r="8" spans="2:10">
      <c r="B8" t="s">
        <v>21</v>
      </c>
      <c r="I8" s="156">
        <f>71418.49+269476.57</f>
        <v>340895.06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0" t="s">
        <v>30</v>
      </c>
      <c r="C18" s="200"/>
      <c r="D18" s="200"/>
      <c r="E18" s="200"/>
      <c r="F18" s="200"/>
      <c r="G18" s="200"/>
      <c r="H18" s="200"/>
      <c r="I18" s="200"/>
    </row>
    <row r="19" spans="2:14" ht="18.75" customHeight="1" thickBot="1">
      <c r="B19" s="10"/>
      <c r="C19" s="10"/>
      <c r="D19" s="10"/>
      <c r="E19" s="10"/>
      <c r="F19" s="10"/>
      <c r="G19" s="10"/>
      <c r="H19" s="201" t="s">
        <v>31</v>
      </c>
      <c r="I19" s="201"/>
    </row>
    <row r="20" spans="2:14" ht="13.5" customHeight="1">
      <c r="B20" s="202" t="s">
        <v>32</v>
      </c>
      <c r="C20" s="202"/>
      <c r="D20" s="202"/>
      <c r="E20" s="202"/>
      <c r="F20" s="203"/>
      <c r="G20" s="202"/>
      <c r="H20" s="202"/>
      <c r="I20" s="202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-740.25-42790.36+50000-12063-2072.7-1480.5</f>
        <v>19314.260000000006</v>
      </c>
      <c r="D23" s="19"/>
      <c r="E23" s="20">
        <f>+D23+C23</f>
        <v>19314.260000000006</v>
      </c>
      <c r="F23" s="76"/>
      <c r="G23" s="21">
        <f>444.15+532.98+1184.4</f>
        <v>2161.5300000000002</v>
      </c>
      <c r="I23" s="22">
        <f>E23-F23-G23+H23</f>
        <v>17152.730000000007</v>
      </c>
    </row>
    <row r="24" spans="2:14" ht="28.5" customHeight="1">
      <c r="B24" s="24" t="s">
        <v>43</v>
      </c>
      <c r="C24" s="18">
        <f>23190.63-1479-115-122.3-122.3-122.3+36395.79-122.3-122.3-128.9-128.9-128.9+36395.8-128.9-141.9-50000-128.9-139.2+59451.82-139.2</f>
        <v>102163.74</v>
      </c>
      <c r="D24" s="19"/>
      <c r="E24" s="20">
        <f>+D24+C24</f>
        <v>102163.74</v>
      </c>
      <c r="F24" s="76">
        <v>139.19999999999999</v>
      </c>
      <c r="H24" s="18"/>
      <c r="I24" s="22">
        <f>E24-F24-G24+H24</f>
        <v>102024.54000000001</v>
      </c>
      <c r="L24" s="161"/>
      <c r="N24" s="161"/>
    </row>
    <row r="25" spans="2:14" ht="24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+3327.03+2762.07+2927.2+3085.13</f>
        <v>179826.03000000006</v>
      </c>
      <c r="D25" s="26"/>
      <c r="E25" s="27">
        <f>+D25+C25</f>
        <v>179826.03000000006</v>
      </c>
      <c r="F25" s="77"/>
      <c r="G25" s="28"/>
      <c r="H25" s="183">
        <f>-212.95-152.15</f>
        <v>-365.1</v>
      </c>
      <c r="I25" s="29">
        <f>E25-F25-G25+H25</f>
        <v>179460.93000000005</v>
      </c>
      <c r="L25" s="161"/>
      <c r="N25" s="161"/>
    </row>
    <row r="26" spans="2:14" ht="28.5" customHeight="1" thickBot="1">
      <c r="B26" s="30" t="s">
        <v>45</v>
      </c>
      <c r="C26" s="31">
        <f>SUM(C22:C25)</f>
        <v>340895.06000000006</v>
      </c>
      <c r="D26" s="31">
        <f t="shared" ref="D26:H26" si="0">SUM(D22:D25)</f>
        <v>0</v>
      </c>
      <c r="E26" s="32">
        <f t="shared" si="0"/>
        <v>340895.06000000006</v>
      </c>
      <c r="F26" s="118">
        <f t="shared" si="0"/>
        <v>139.19999999999999</v>
      </c>
      <c r="G26" s="33">
        <f t="shared" si="0"/>
        <v>2161.5300000000002</v>
      </c>
      <c r="H26" s="31">
        <f t="shared" si="0"/>
        <v>-365.1</v>
      </c>
      <c r="I26" s="34">
        <f>SUM(I22:I25)</f>
        <v>338229.2300000001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7" t="s">
        <v>46</v>
      </c>
      <c r="C28" s="197"/>
      <c r="D28" s="197"/>
      <c r="E28" s="197"/>
      <c r="I28" s="154"/>
      <c r="J28" s="23"/>
      <c r="K28" s="161"/>
    </row>
    <row r="29" spans="2:14" ht="17.25" customHeight="1">
      <c r="B29" s="195"/>
      <c r="C29" s="195"/>
      <c r="D29" s="195"/>
      <c r="E29" s="195"/>
      <c r="F29" s="195"/>
      <c r="G29" s="195"/>
      <c r="H29" s="195"/>
      <c r="I29" s="195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90" t="s">
        <v>47</v>
      </c>
      <c r="C33" s="190"/>
      <c r="D33" s="190"/>
      <c r="E33" s="190"/>
      <c r="F33" s="190"/>
      <c r="G33" s="190"/>
      <c r="H33" s="190"/>
      <c r="I33" s="190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0" t="s">
        <v>48</v>
      </c>
      <c r="C38" s="190"/>
      <c r="D38" s="190"/>
      <c r="F38" s="190" t="s">
        <v>49</v>
      </c>
      <c r="G38" s="190"/>
      <c r="H38" s="190"/>
    </row>
    <row r="39" spans="2:9">
      <c r="B39" s="190" t="s">
        <v>50</v>
      </c>
      <c r="C39" s="190"/>
      <c r="D39" s="190"/>
      <c r="F39" s="196" t="s">
        <v>11</v>
      </c>
      <c r="G39" s="196"/>
      <c r="H39" s="196"/>
    </row>
    <row r="40" spans="2:9">
      <c r="B40" s="190" t="s">
        <v>51</v>
      </c>
      <c r="C40" s="190"/>
      <c r="D40" s="190"/>
      <c r="F40" s="190" t="s">
        <v>13</v>
      </c>
      <c r="G40" s="190"/>
      <c r="H40" s="190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0" t="s">
        <v>48</v>
      </c>
      <c r="E46" s="190"/>
      <c r="F46" s="190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0" t="s">
        <v>52</v>
      </c>
      <c r="C54" s="190"/>
      <c r="D54" s="190"/>
      <c r="E54" s="190"/>
      <c r="F54" s="190"/>
      <c r="G54" s="190"/>
      <c r="H54" s="190"/>
      <c r="I54" s="190"/>
    </row>
    <row r="55" spans="2:10">
      <c r="J55" s="40"/>
    </row>
  </sheetData>
  <mergeCells count="17">
    <mergeCell ref="B28:E28"/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B46" sqref="B46:I46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8" t="s">
        <v>53</v>
      </c>
      <c r="C1" s="198"/>
      <c r="D1" s="198"/>
      <c r="E1" s="198"/>
      <c r="F1" s="198"/>
      <c r="G1" s="198"/>
      <c r="H1" s="198"/>
      <c r="I1" s="198"/>
    </row>
    <row r="3" spans="2:10" ht="15.75" customHeight="1">
      <c r="B3" s="204" t="s">
        <v>54</v>
      </c>
      <c r="C3" s="204"/>
      <c r="D3" s="204"/>
      <c r="E3" s="204"/>
      <c r="F3" s="204"/>
      <c r="G3" s="204"/>
      <c r="H3" s="204"/>
      <c r="I3" s="204"/>
    </row>
    <row r="4" spans="2:10" ht="15.75" customHeight="1" thickBot="1">
      <c r="B4" s="205" t="s">
        <v>55</v>
      </c>
      <c r="C4" s="205"/>
      <c r="D4" s="205"/>
      <c r="E4" s="205"/>
      <c r="F4" s="205"/>
      <c r="G4" s="205"/>
      <c r="H4" s="205"/>
      <c r="I4" s="205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6" t="s">
        <v>62</v>
      </c>
      <c r="C6" s="206"/>
      <c r="D6" s="206"/>
      <c r="E6" s="206"/>
      <c r="F6" s="206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8"/>
      <c r="C16" s="208"/>
      <c r="D16" s="208"/>
      <c r="E16" s="208"/>
      <c r="F16" s="208"/>
      <c r="G16" s="208"/>
      <c r="H16" s="18"/>
      <c r="I16" s="22"/>
    </row>
    <row r="17" spans="2:10" ht="15.75" customHeight="1">
      <c r="B17" s="206" t="s">
        <v>64</v>
      </c>
      <c r="C17" s="209"/>
      <c r="D17" s="209"/>
      <c r="E17" s="209"/>
      <c r="F17" s="209"/>
      <c r="G17" s="145"/>
      <c r="H17" s="145"/>
      <c r="I17" s="146"/>
    </row>
    <row r="18" spans="2:10" ht="15" customHeight="1">
      <c r="B18" s="155">
        <v>1</v>
      </c>
      <c r="C18" s="140">
        <v>45964</v>
      </c>
      <c r="D18" s="141" t="s">
        <v>65</v>
      </c>
      <c r="E18" s="141" t="s">
        <v>66</v>
      </c>
      <c r="F18" s="159" t="s">
        <v>67</v>
      </c>
      <c r="G18" s="76"/>
      <c r="H18" s="76"/>
      <c r="I18" s="185">
        <v>444.15</v>
      </c>
    </row>
    <row r="19" spans="2:10">
      <c r="B19" s="178">
        <v>2</v>
      </c>
      <c r="C19" s="177">
        <v>45968</v>
      </c>
      <c r="D19" s="141" t="s">
        <v>65</v>
      </c>
      <c r="E19" s="181" t="s">
        <v>68</v>
      </c>
      <c r="F19" s="159" t="s">
        <v>67</v>
      </c>
      <c r="G19" s="182"/>
      <c r="H19" s="162"/>
      <c r="I19" s="185">
        <v>532.98</v>
      </c>
    </row>
    <row r="20" spans="2:10" ht="15" customHeight="1">
      <c r="B20" s="160">
        <v>3</v>
      </c>
      <c r="C20" s="177">
        <v>45986</v>
      </c>
      <c r="D20" s="141" t="s">
        <v>65</v>
      </c>
      <c r="E20" s="181" t="s">
        <v>69</v>
      </c>
      <c r="F20" s="159" t="s">
        <v>67</v>
      </c>
      <c r="G20" s="181"/>
      <c r="H20" s="181"/>
      <c r="I20" s="185">
        <v>1184.4000000000001</v>
      </c>
      <c r="J20" s="23"/>
    </row>
    <row r="21" spans="2:10" ht="15" customHeight="1">
      <c r="B21" s="155"/>
      <c r="C21" s="177"/>
      <c r="D21" s="141"/>
      <c r="E21" s="181"/>
      <c r="F21" s="179"/>
      <c r="G21" s="176"/>
      <c r="H21" s="180"/>
      <c r="I21" s="185"/>
    </row>
    <row r="22" spans="2:10" ht="15" customHeight="1">
      <c r="B22" s="178"/>
      <c r="C22" s="177"/>
      <c r="D22" s="141"/>
      <c r="E22" s="181"/>
      <c r="F22" s="159"/>
      <c r="G22" s="162"/>
      <c r="H22" s="162"/>
      <c r="I22" s="185"/>
    </row>
    <row r="23" spans="2:10" ht="15" customHeight="1">
      <c r="B23" s="160"/>
      <c r="C23" s="177"/>
      <c r="D23" s="141"/>
      <c r="E23" s="181"/>
      <c r="F23" s="159"/>
      <c r="G23" s="139"/>
      <c r="H23" s="139"/>
      <c r="I23" s="185"/>
    </row>
    <row r="24" spans="2:10" ht="15" customHeight="1">
      <c r="B24" s="160"/>
      <c r="C24" s="181"/>
      <c r="D24" s="181"/>
      <c r="E24" s="181"/>
      <c r="F24" s="175"/>
      <c r="G24" s="181"/>
      <c r="H24" s="181"/>
      <c r="I24" s="157"/>
    </row>
    <row r="25" spans="2:10" ht="15" customHeight="1">
      <c r="B25" s="51"/>
      <c r="C25" s="52"/>
      <c r="D25" s="181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2161.5300000000002</v>
      </c>
    </row>
    <row r="27" spans="2:10" ht="16.5" customHeight="1">
      <c r="B27" s="208"/>
      <c r="C27" s="208"/>
      <c r="D27" s="208"/>
      <c r="E27" s="208"/>
      <c r="F27" s="208"/>
      <c r="G27" s="208"/>
      <c r="H27" s="18"/>
      <c r="I27" s="22"/>
    </row>
    <row r="28" spans="2:10" ht="15" customHeight="1">
      <c r="B28" s="209" t="s">
        <v>70</v>
      </c>
      <c r="C28" s="209"/>
      <c r="D28" s="209"/>
      <c r="E28" s="209"/>
      <c r="F28" s="209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8" t="s">
        <v>63</v>
      </c>
      <c r="C42" s="208"/>
      <c r="D42" s="208"/>
      <c r="E42" s="208"/>
      <c r="F42" s="208"/>
      <c r="G42" s="208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7" t="s">
        <v>71</v>
      </c>
      <c r="C43" s="207"/>
      <c r="D43" s="207"/>
      <c r="E43" s="207"/>
      <c r="F43" s="207"/>
      <c r="G43" s="207"/>
      <c r="H43" s="207"/>
      <c r="I43" s="134">
        <f>SUM(I42,I15,I26)</f>
        <v>2161.5300000000002</v>
      </c>
    </row>
    <row r="45" spans="2:15">
      <c r="B45" s="5"/>
    </row>
    <row r="46" spans="2:15">
      <c r="B46" s="190" t="s">
        <v>72</v>
      </c>
      <c r="C46" s="190"/>
      <c r="D46" s="190"/>
      <c r="E46" s="190"/>
      <c r="F46" s="190"/>
      <c r="G46" s="190"/>
      <c r="H46" s="190"/>
      <c r="I46" s="190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0" t="s">
        <v>48</v>
      </c>
      <c r="D49" s="190"/>
      <c r="E49" s="190"/>
      <c r="F49" s="3"/>
      <c r="G49" s="190" t="s">
        <v>49</v>
      </c>
      <c r="H49" s="190"/>
      <c r="I49" s="190"/>
    </row>
    <row r="50" spans="2:9">
      <c r="C50" s="190" t="s">
        <v>50</v>
      </c>
      <c r="D50" s="190"/>
      <c r="E50" s="190"/>
      <c r="F50" s="3"/>
      <c r="G50" s="196" t="s">
        <v>11</v>
      </c>
      <c r="H50" s="196"/>
      <c r="I50" s="196"/>
    </row>
    <row r="51" spans="2:9">
      <c r="C51" s="190" t="s">
        <v>51</v>
      </c>
      <c r="D51" s="190"/>
      <c r="E51" s="190"/>
      <c r="F51" s="3"/>
      <c r="G51" s="190" t="s">
        <v>13</v>
      </c>
      <c r="H51" s="190"/>
      <c r="I51" s="190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90" t="s">
        <v>52</v>
      </c>
      <c r="C63" s="190"/>
      <c r="D63" s="190"/>
      <c r="E63" s="190"/>
      <c r="F63" s="190"/>
      <c r="G63" s="190"/>
      <c r="H63" s="190"/>
      <c r="I63" s="190"/>
    </row>
  </sheetData>
  <mergeCells count="18"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  <mergeCell ref="B63:I63"/>
    <mergeCell ref="B46:I46"/>
    <mergeCell ref="C49:E49"/>
    <mergeCell ref="C50:E50"/>
    <mergeCell ref="C51:E51"/>
    <mergeCell ref="G49:I49"/>
    <mergeCell ref="G50:I50"/>
    <mergeCell ref="G51:I51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F14" sqref="F14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8" t="s">
        <v>73</v>
      </c>
      <c r="C2" s="198"/>
      <c r="D2" s="198"/>
      <c r="E2" s="198"/>
      <c r="F2" s="198"/>
      <c r="G2" s="198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1"/>
      <c r="C6" s="212"/>
      <c r="D6" s="212"/>
      <c r="E6" s="212"/>
      <c r="F6" s="212"/>
      <c r="G6" s="213"/>
    </row>
    <row r="7" spans="2:7">
      <c r="B7" s="214" t="s">
        <v>74</v>
      </c>
      <c r="C7" s="215"/>
      <c r="D7" s="215"/>
      <c r="E7" s="215"/>
      <c r="F7" s="215"/>
      <c r="G7" s="216"/>
    </row>
    <row r="8" spans="2:7" ht="13.5" thickBot="1">
      <c r="B8" s="217" t="s">
        <v>75</v>
      </c>
      <c r="C8" s="218"/>
      <c r="D8" s="218"/>
      <c r="E8" s="218"/>
      <c r="F8" s="218"/>
      <c r="G8" s="219"/>
    </row>
    <row r="9" spans="2:7" ht="18.75" customHeight="1">
      <c r="B9" s="220"/>
      <c r="C9" s="221"/>
      <c r="D9" s="222"/>
      <c r="E9" s="62" t="s">
        <v>76</v>
      </c>
      <c r="F9" s="63" t="s">
        <v>77</v>
      </c>
      <c r="G9" s="64" t="s">
        <v>40</v>
      </c>
    </row>
    <row r="10" spans="2:7" ht="18.75" customHeight="1">
      <c r="B10" s="82" t="s">
        <v>78</v>
      </c>
      <c r="E10" s="65"/>
      <c r="F10" s="66"/>
      <c r="G10" s="186">
        <f>71418.49+269476.57</f>
        <v>340895.06</v>
      </c>
    </row>
    <row r="11" spans="2:7" ht="18.75" customHeight="1">
      <c r="B11" s="82" t="s">
        <v>79</v>
      </c>
      <c r="E11" s="65"/>
      <c r="F11" s="66"/>
      <c r="G11" s="67">
        <f>+E11-F11+G10</f>
        <v>340895.06</v>
      </c>
    </row>
    <row r="12" spans="2:7" ht="18.75" customHeight="1">
      <c r="B12" s="82" t="s">
        <v>80</v>
      </c>
      <c r="E12" s="65">
        <f>-212.95-152.15</f>
        <v>-365.1</v>
      </c>
      <c r="F12" s="66"/>
      <c r="G12" s="67">
        <f>+E12-F12+G11</f>
        <v>340529.96</v>
      </c>
    </row>
    <row r="13" spans="2:7" ht="18.75" customHeight="1">
      <c r="B13" s="82" t="s">
        <v>81</v>
      </c>
      <c r="E13" s="65"/>
      <c r="F13" s="66">
        <f>444.15+532.98+1184.4</f>
        <v>2161.5300000000002</v>
      </c>
      <c r="G13" s="67">
        <f t="shared" ref="G13:G19" si="0">+E13-F13+G12</f>
        <v>338368.43</v>
      </c>
    </row>
    <row r="14" spans="2:7" ht="18.75" customHeight="1">
      <c r="B14" s="82" t="s">
        <v>82</v>
      </c>
      <c r="C14" s="68"/>
      <c r="E14" s="65"/>
      <c r="F14" s="66"/>
      <c r="G14" s="67">
        <f t="shared" si="0"/>
        <v>338368.43</v>
      </c>
    </row>
    <row r="15" spans="2:7" ht="18.75" customHeight="1">
      <c r="B15" s="82" t="s">
        <v>83</v>
      </c>
      <c r="E15" s="65"/>
      <c r="F15" s="66"/>
      <c r="G15" s="67">
        <f t="shared" si="0"/>
        <v>338368.43</v>
      </c>
    </row>
    <row r="16" spans="2:7" ht="18.75" customHeight="1">
      <c r="B16" s="82" t="s">
        <v>84</v>
      </c>
      <c r="E16" s="80"/>
      <c r="F16" s="81"/>
      <c r="G16" s="67">
        <f t="shared" si="0"/>
        <v>338368.43</v>
      </c>
    </row>
    <row r="17" spans="2:9" ht="18.75" customHeight="1">
      <c r="B17" s="82" t="s">
        <v>85</v>
      </c>
      <c r="E17" s="69">
        <f>-139.2</f>
        <v>-139.19999999999999</v>
      </c>
      <c r="F17" s="70"/>
      <c r="G17" s="67">
        <f t="shared" si="0"/>
        <v>338229.23</v>
      </c>
    </row>
    <row r="18" spans="2:9" ht="18.75" customHeight="1">
      <c r="B18" s="82" t="s">
        <v>86</v>
      </c>
      <c r="E18" s="69"/>
      <c r="F18" s="70"/>
      <c r="G18" s="67">
        <f t="shared" si="0"/>
        <v>338229.23</v>
      </c>
    </row>
    <row r="19" spans="2:9" ht="18.75" customHeight="1" thickBot="1">
      <c r="B19" s="123" t="s">
        <v>87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338229.23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90" t="s">
        <v>72</v>
      </c>
      <c r="C25" s="190"/>
      <c r="D25" s="190"/>
      <c r="E25" s="190"/>
      <c r="F25" s="190"/>
      <c r="G25" s="190"/>
      <c r="H25" s="190"/>
      <c r="I25" s="190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88</v>
      </c>
      <c r="D29" s="60" t="s">
        <v>89</v>
      </c>
      <c r="E29" s="210" t="s">
        <v>90</v>
      </c>
      <c r="F29" s="210"/>
      <c r="G29" s="210"/>
    </row>
    <row r="30" spans="2:9">
      <c r="B30" t="s">
        <v>91</v>
      </c>
      <c r="C30"/>
      <c r="D30"/>
      <c r="E30" s="196" t="s">
        <v>11</v>
      </c>
      <c r="F30" s="196"/>
      <c r="G30" s="196"/>
    </row>
    <row r="31" spans="2:9">
      <c r="B31" t="s">
        <v>92</v>
      </c>
      <c r="C31"/>
      <c r="D31"/>
      <c r="E31" s="190" t="s">
        <v>13</v>
      </c>
      <c r="F31" s="190"/>
      <c r="G31" s="190"/>
    </row>
    <row r="37" spans="1:9">
      <c r="C37" s="210" t="s">
        <v>93</v>
      </c>
      <c r="D37" s="210"/>
    </row>
    <row r="38" spans="1:9">
      <c r="C38" s="210" t="s">
        <v>15</v>
      </c>
      <c r="D38" s="210"/>
    </row>
    <row r="39" spans="1:9">
      <c r="C39" s="210" t="s">
        <v>16</v>
      </c>
      <c r="D39" s="210"/>
    </row>
    <row r="42" spans="1:9">
      <c r="G42" s="8"/>
    </row>
    <row r="44" spans="1:9">
      <c r="A44" s="190" t="s">
        <v>52</v>
      </c>
      <c r="B44" s="190"/>
      <c r="C44" s="190"/>
      <c r="D44" s="190"/>
      <c r="E44" s="190"/>
      <c r="F44" s="190"/>
      <c r="G44" s="190"/>
      <c r="H44"/>
      <c r="I44"/>
    </row>
  </sheetData>
  <mergeCells count="13">
    <mergeCell ref="A44:G44"/>
    <mergeCell ref="C38:D38"/>
    <mergeCell ref="C39:D39"/>
    <mergeCell ref="C37:D37"/>
    <mergeCell ref="E30:G30"/>
    <mergeCell ref="E31:G31"/>
    <mergeCell ref="E29:G29"/>
    <mergeCell ref="B2:G2"/>
    <mergeCell ref="B6:G6"/>
    <mergeCell ref="B7:G7"/>
    <mergeCell ref="B8:G8"/>
    <mergeCell ref="B9:D9"/>
    <mergeCell ref="B25:I25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15" zoomScaleNormal="100" workbookViewId="0">
      <selection activeCell="A21" sqref="A21:XFD3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95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98</v>
      </c>
      <c r="F7" s="224"/>
      <c r="G7" s="224"/>
      <c r="H7" s="224"/>
      <c r="I7" s="225"/>
      <c r="J7" s="228">
        <v>1</v>
      </c>
    </row>
    <row r="8" spans="2:10">
      <c r="B8" s="232" t="s">
        <v>99</v>
      </c>
      <c r="C8" s="232"/>
      <c r="D8" s="232"/>
      <c r="E8" s="84">
        <v>181</v>
      </c>
      <c r="F8" s="84"/>
      <c r="G8" s="84"/>
      <c r="H8" s="184">
        <v>444.15</v>
      </c>
      <c r="I8" s="84"/>
      <c r="J8" s="229"/>
    </row>
    <row r="9" spans="2:10">
      <c r="B9" s="226" t="s">
        <v>100</v>
      </c>
      <c r="C9" s="227"/>
      <c r="D9" s="227"/>
      <c r="E9" s="85">
        <v>45964</v>
      </c>
      <c r="F9" s="85"/>
      <c r="G9" s="86"/>
      <c r="H9" s="152"/>
      <c r="I9" s="85"/>
      <c r="J9" s="229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102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5" spans="2:10">
      <c r="I35" s="3"/>
      <c r="J35" s="5"/>
    </row>
    <row r="37" spans="2:10">
      <c r="B37" s="230" t="s">
        <v>52</v>
      </c>
      <c r="C37" s="230"/>
      <c r="D37" s="230"/>
      <c r="E37" s="230"/>
      <c r="F37" s="230"/>
      <c r="G37" s="230"/>
      <c r="H37" s="230"/>
      <c r="I37" s="230"/>
      <c r="J37" s="230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E157-88F5-4153-9755-FD4351E96B67}">
  <sheetPr>
    <pageSetUpPr fitToPage="1"/>
  </sheetPr>
  <dimension ref="B1:J37"/>
  <sheetViews>
    <sheetView showGridLines="0" topLeftCell="A2" zoomScaleNormal="100" workbookViewId="0">
      <selection activeCell="L15" sqref="L15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105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98</v>
      </c>
      <c r="F7" s="224"/>
      <c r="G7" s="224"/>
      <c r="H7" s="224"/>
      <c r="I7" s="225"/>
      <c r="J7" s="228">
        <v>2</v>
      </c>
    </row>
    <row r="8" spans="2:10">
      <c r="B8" s="232" t="s">
        <v>99</v>
      </c>
      <c r="C8" s="232"/>
      <c r="D8" s="232"/>
      <c r="E8" s="84">
        <v>183</v>
      </c>
      <c r="F8" s="84"/>
      <c r="G8" s="84"/>
      <c r="H8" s="184">
        <v>532.98</v>
      </c>
      <c r="I8" s="84"/>
      <c r="J8" s="229"/>
    </row>
    <row r="9" spans="2:10">
      <c r="B9" s="226" t="s">
        <v>100</v>
      </c>
      <c r="C9" s="227"/>
      <c r="D9" s="227"/>
      <c r="E9" s="85">
        <v>45968</v>
      </c>
      <c r="F9" s="85"/>
      <c r="G9" s="86"/>
      <c r="H9" s="152"/>
      <c r="I9" s="85"/>
      <c r="J9" s="229"/>
    </row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106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5" spans="2:10">
      <c r="I35" s="3"/>
      <c r="J35" s="5"/>
    </row>
    <row r="37" spans="2:10">
      <c r="B37" s="230" t="s">
        <v>52</v>
      </c>
      <c r="C37" s="230"/>
      <c r="D37" s="230"/>
      <c r="E37" s="230"/>
      <c r="F37" s="230"/>
      <c r="G37" s="230"/>
      <c r="H37" s="230"/>
      <c r="I37" s="230"/>
      <c r="J37" s="230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08BDE-4053-44BF-BBC8-7E593D7FB481}">
  <sheetPr>
    <pageSetUpPr fitToPage="1"/>
  </sheetPr>
  <dimension ref="B1:J37"/>
  <sheetViews>
    <sheetView showGridLines="0" topLeftCell="A12" zoomScaleNormal="100" workbookViewId="0">
      <selection activeCell="D11" sqref="D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107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98</v>
      </c>
      <c r="F7" s="224"/>
      <c r="G7" s="224"/>
      <c r="H7" s="224"/>
      <c r="I7" s="225"/>
      <c r="J7" s="228">
        <v>3</v>
      </c>
    </row>
    <row r="8" spans="2:10">
      <c r="B8" s="232" t="s">
        <v>99</v>
      </c>
      <c r="C8" s="232"/>
      <c r="D8" s="232"/>
      <c r="E8" s="84">
        <v>186</v>
      </c>
      <c r="F8" s="84"/>
      <c r="G8" s="84"/>
      <c r="H8" s="184">
        <v>1184.4000000000001</v>
      </c>
      <c r="I8" s="84"/>
      <c r="J8" s="229"/>
    </row>
    <row r="9" spans="2:10">
      <c r="B9" s="226" t="s">
        <v>100</v>
      </c>
      <c r="C9" s="227"/>
      <c r="D9" s="227"/>
      <c r="E9" s="85">
        <v>45986</v>
      </c>
      <c r="F9" s="85"/>
      <c r="G9" s="86"/>
      <c r="H9" s="152"/>
      <c r="I9" s="85"/>
      <c r="J9" s="229"/>
    </row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106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5" spans="2:10">
      <c r="I35" s="3"/>
      <c r="J35" s="5"/>
    </row>
    <row r="37" spans="2:10">
      <c r="B37" s="230" t="s">
        <v>52</v>
      </c>
      <c r="C37" s="230"/>
      <c r="D37" s="230"/>
      <c r="E37" s="230"/>
      <c r="F37" s="230"/>
      <c r="G37" s="230"/>
      <c r="H37" s="230"/>
      <c r="I37" s="230"/>
      <c r="J37" s="230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opLeftCell="A11" workbookViewId="0">
      <selection activeCell="E37" sqref="E36:H3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108</v>
      </c>
    </row>
    <row r="2" spans="1:19" ht="8.25" customHeight="1">
      <c r="A2" s="241" t="s">
        <v>109</v>
      </c>
      <c r="P2" s="95"/>
      <c r="Q2" s="95"/>
      <c r="R2" s="95"/>
      <c r="S2" s="240"/>
    </row>
    <row r="3" spans="1:19" ht="17.25" customHeight="1">
      <c r="A3" s="241"/>
      <c r="C3" s="187" t="s">
        <v>110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112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 thickBot="1">
      <c r="A6" s="241"/>
      <c r="P6" s="95"/>
      <c r="Q6" s="249"/>
      <c r="R6" s="95"/>
      <c r="S6" s="240"/>
    </row>
    <row r="7" spans="1:19" ht="17.25" customHeight="1">
      <c r="A7" s="241"/>
      <c r="C7" s="96" t="s">
        <v>113</v>
      </c>
      <c r="D7" s="248" t="s">
        <v>114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 thickBo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115</v>
      </c>
      <c r="D17" s="272"/>
      <c r="E17" s="272"/>
      <c r="F17" s="97" t="s">
        <v>116</v>
      </c>
      <c r="G17" s="97" t="s">
        <v>117</v>
      </c>
      <c r="H17" s="97" t="s">
        <v>118</v>
      </c>
      <c r="I17" s="97" t="s">
        <v>119</v>
      </c>
      <c r="J17" s="98" t="s">
        <v>120</v>
      </c>
      <c r="K17" s="98" t="s">
        <v>121</v>
      </c>
      <c r="L17" s="98" t="s">
        <v>122</v>
      </c>
      <c r="M17" s="97" t="s">
        <v>123</v>
      </c>
      <c r="N17" s="99" t="s">
        <v>124</v>
      </c>
      <c r="P17" s="95"/>
      <c r="Q17" s="95"/>
      <c r="R17" s="95"/>
      <c r="S17" s="240"/>
    </row>
    <row r="18" spans="1:19" ht="17.25" customHeight="1">
      <c r="A18" s="241"/>
      <c r="C18" s="262" t="s">
        <v>125</v>
      </c>
      <c r="D18" s="263"/>
      <c r="E18" s="264"/>
      <c r="F18" s="168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126</v>
      </c>
      <c r="D19" s="238"/>
      <c r="E19" s="239"/>
      <c r="F19" s="171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127</v>
      </c>
      <c r="D20" s="242"/>
      <c r="E20" s="242"/>
      <c r="F20" s="170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128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126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 thickBot="1">
      <c r="A23" s="241"/>
      <c r="C23" s="242" t="s">
        <v>129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125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130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127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131</v>
      </c>
      <c r="H32" t="s">
        <v>14</v>
      </c>
    </row>
    <row r="33" spans="2:10">
      <c r="B33" s="195" t="s">
        <v>132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133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134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108</v>
      </c>
    </row>
    <row r="2" spans="1:19" ht="8.25" customHeight="1">
      <c r="A2" s="241" t="s">
        <v>109</v>
      </c>
      <c r="P2" s="95"/>
      <c r="Q2" s="95"/>
      <c r="R2" s="95"/>
      <c r="S2" s="240"/>
    </row>
    <row r="3" spans="1:19" ht="17.25" customHeight="1">
      <c r="A3" s="241"/>
      <c r="C3" s="187" t="s">
        <v>110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112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>
      <c r="A6" s="241"/>
      <c r="P6" s="95"/>
      <c r="Q6" s="249"/>
      <c r="R6" s="95"/>
      <c r="S6" s="240"/>
    </row>
    <row r="7" spans="1:19" ht="17.25" customHeight="1">
      <c r="A7" s="241"/>
      <c r="C7" s="96" t="s">
        <v>113</v>
      </c>
      <c r="D7" s="248" t="s">
        <v>114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115</v>
      </c>
      <c r="D17" s="272"/>
      <c r="E17" s="272"/>
      <c r="F17" s="97" t="s">
        <v>116</v>
      </c>
      <c r="G17" s="97" t="s">
        <v>117</v>
      </c>
      <c r="H17" s="97" t="s">
        <v>118</v>
      </c>
      <c r="I17" s="97" t="s">
        <v>119</v>
      </c>
      <c r="J17" s="98" t="s">
        <v>120</v>
      </c>
      <c r="K17" s="98" t="s">
        <v>121</v>
      </c>
      <c r="L17" s="98" t="s">
        <v>122</v>
      </c>
      <c r="M17" s="97" t="s">
        <v>123</v>
      </c>
      <c r="N17" s="99" t="s">
        <v>124</v>
      </c>
      <c r="P17" s="95"/>
      <c r="Q17" s="95"/>
      <c r="R17" s="95"/>
      <c r="S17" s="240"/>
    </row>
    <row r="18" spans="1:19" ht="17.25" customHeight="1">
      <c r="A18" s="241"/>
      <c r="C18" s="262" t="s">
        <v>125</v>
      </c>
      <c r="D18" s="263"/>
      <c r="E18" s="264"/>
      <c r="F18" s="269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126</v>
      </c>
      <c r="D19" s="238"/>
      <c r="E19" s="239"/>
      <c r="F19" s="270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127</v>
      </c>
      <c r="D20" s="242"/>
      <c r="E20" s="242"/>
      <c r="F20" s="271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125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126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>
      <c r="A23" s="241"/>
      <c r="C23" s="242" t="s">
        <v>129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125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130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127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131</v>
      </c>
      <c r="H32" t="s">
        <v>14</v>
      </c>
    </row>
    <row r="33" spans="2:10">
      <c r="B33" s="195" t="s">
        <v>132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133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134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108</v>
      </c>
    </row>
    <row r="2" spans="1:19" ht="8.25" customHeight="1">
      <c r="A2" s="241" t="s">
        <v>109</v>
      </c>
      <c r="P2" s="95"/>
      <c r="Q2" s="95"/>
      <c r="R2" s="95"/>
      <c r="S2" s="240"/>
    </row>
    <row r="3" spans="1:19" ht="17.25" customHeight="1">
      <c r="A3" s="241"/>
      <c r="C3" s="187" t="s">
        <v>110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112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>
      <c r="A6" s="241"/>
      <c r="P6" s="95"/>
      <c r="Q6" s="249"/>
      <c r="R6" s="95"/>
      <c r="S6" s="240"/>
    </row>
    <row r="7" spans="1:19" ht="17.25" customHeight="1">
      <c r="A7" s="241"/>
      <c r="C7" s="96" t="s">
        <v>113</v>
      </c>
      <c r="D7" s="248" t="s">
        <v>114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115</v>
      </c>
      <c r="D17" s="272"/>
      <c r="E17" s="272"/>
      <c r="F17" s="97" t="s">
        <v>116</v>
      </c>
      <c r="G17" s="97" t="s">
        <v>117</v>
      </c>
      <c r="H17" s="97" t="s">
        <v>118</v>
      </c>
      <c r="I17" s="97" t="s">
        <v>119</v>
      </c>
      <c r="J17" s="98" t="s">
        <v>120</v>
      </c>
      <c r="K17" s="98" t="s">
        <v>121</v>
      </c>
      <c r="L17" s="98" t="s">
        <v>122</v>
      </c>
      <c r="M17" s="97" t="s">
        <v>123</v>
      </c>
      <c r="N17" s="99" t="s">
        <v>124</v>
      </c>
      <c r="P17" s="95"/>
      <c r="Q17" s="95"/>
      <c r="R17" s="95"/>
      <c r="S17" s="240"/>
    </row>
    <row r="18" spans="1:19" ht="17.25" customHeight="1">
      <c r="A18" s="241"/>
      <c r="C18" s="262" t="s">
        <v>125</v>
      </c>
      <c r="D18" s="263"/>
      <c r="E18" s="264"/>
      <c r="F18" s="269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126</v>
      </c>
      <c r="D19" s="238"/>
      <c r="E19" s="239"/>
      <c r="F19" s="270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127</v>
      </c>
      <c r="D20" s="242"/>
      <c r="E20" s="242"/>
      <c r="F20" s="271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125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126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>
      <c r="A23" s="241"/>
      <c r="C23" s="242" t="s">
        <v>129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125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130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127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131</v>
      </c>
      <c r="H32" t="s">
        <v>14</v>
      </c>
    </row>
    <row r="33" spans="2:10">
      <c r="B33" s="195" t="s">
        <v>132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133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134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2025-12-02T19:36:53Z</dcterms:modified>
  <cp:category/>
  <cp:contentStatus/>
</cp:coreProperties>
</file>